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jones\OneDrive - University of St Mark &amp; St John\Summer Works 2022\Plumbing Boilers\Lot 3 Emergency Reactive callouts for Domestic &amp; Non Domestic &amp; underground gas pipe repairs\"/>
    </mc:Choice>
  </mc:AlternateContent>
  <xr:revisionPtr revIDLastSave="478" documentId="13_ncr:1_{79322898-CFDC-4C53-B2DC-839ACD32FC65}" xr6:coauthVersionLast="36" xr6:coauthVersionMax="47" xr10:uidLastSave="{66C9DA1C-6287-404E-A019-F0DF018867C0}"/>
  <bookViews>
    <workbookView xWindow="-110" yWindow="-110" windowWidth="19420" windowHeight="10420" tabRatio="866" xr2:uid="{35E60AC2-7FB7-4EF2-BD01-CB06DE0ECD0A}"/>
  </bookViews>
  <sheets>
    <sheet name="Instructions for completing" sheetId="9" r:id="rId1"/>
    <sheet name="Price Submission Lot 2" sheetId="12" r:id="rId2"/>
  </sheets>
  <definedNames>
    <definedName name="_Hlk33967689" localSheetId="1">'Price Submission Lot 2'!#REF!</definedName>
    <definedName name="_Hlk34395585" localSheetId="1">'Price Submission Lot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" i="12" l="1"/>
  <c r="H4" i="12"/>
  <c r="G5" i="12"/>
  <c r="L7" i="12" l="1"/>
  <c r="N7" i="12" s="1"/>
  <c r="M7" i="12" s="1"/>
  <c r="K7" i="12"/>
  <c r="J7" i="12" s="1"/>
  <c r="H7" i="12"/>
  <c r="G7" i="12" s="1"/>
  <c r="E7" i="12"/>
  <c r="D7" i="12" s="1"/>
  <c r="L6" i="12"/>
  <c r="N6" i="12" s="1"/>
  <c r="M6" i="12" s="1"/>
  <c r="K6" i="12"/>
  <c r="J6" i="12" s="1"/>
  <c r="H6" i="12"/>
  <c r="G6" i="12" s="1"/>
  <c r="E6" i="12"/>
  <c r="D6" i="12" s="1"/>
  <c r="L5" i="12"/>
  <c r="K5" i="12"/>
  <c r="J5" i="12" s="1"/>
  <c r="H5" i="12"/>
  <c r="E5" i="12"/>
  <c r="D5" i="12" s="1"/>
  <c r="L4" i="12"/>
  <c r="N4" i="12" s="1"/>
  <c r="M4" i="12" s="1"/>
  <c r="K4" i="12"/>
  <c r="E4" i="12"/>
  <c r="D4" i="12" l="1"/>
  <c r="J4" i="12"/>
  <c r="N5" i="12"/>
  <c r="M5" i="12" l="1"/>
</calcChain>
</file>

<file path=xl/sharedStrings.xml><?xml version="1.0" encoding="utf-8"?>
<sst xmlns="http://schemas.openxmlformats.org/spreadsheetml/2006/main" count="29" uniqueCount="18">
  <si>
    <t>This is the Schedule 4: Commercial Document - 70% weighting</t>
  </si>
  <si>
    <t>Year 1</t>
  </si>
  <si>
    <t>Year 2</t>
  </si>
  <si>
    <t>Year 3</t>
  </si>
  <si>
    <t>TOTAL</t>
  </si>
  <si>
    <t>Vat</t>
  </si>
  <si>
    <t>Cost ex Vat</t>
  </si>
  <si>
    <t>Cost Inc Vat</t>
  </si>
  <si>
    <t>Hourly Rate after the first hour</t>
  </si>
  <si>
    <t>Note1. Routine call out by next working day between the hours of 0800-1600 for campus and sport centre work and 0900-1600 for accommodation work Monday to Friday</t>
  </si>
  <si>
    <t>Note2. Provide a 24/7 emergency call out service with a 2-hour maximum response time for emergencies.</t>
  </si>
  <si>
    <r>
      <t xml:space="preserve">Please complete the </t>
    </r>
    <r>
      <rPr>
        <b/>
        <sz val="10"/>
        <color theme="9" tint="-0.499984740745262"/>
        <rFont val="Calibri"/>
        <family val="2"/>
        <scheme val="minor"/>
      </rPr>
      <t>Green</t>
    </r>
    <r>
      <rPr>
        <sz val="10"/>
        <color theme="1"/>
        <rFont val="Calibri"/>
        <family val="2"/>
        <scheme val="minor"/>
      </rPr>
      <t xml:space="preserve"> cells with the cost requested. </t>
    </r>
  </si>
  <si>
    <r>
      <t xml:space="preserve">Routine call out 
</t>
    </r>
    <r>
      <rPr>
        <i/>
        <sz val="10"/>
        <color theme="1"/>
        <rFont val="Calibri"/>
        <family val="2"/>
        <scheme val="minor"/>
      </rPr>
      <t>(Note 1.)</t>
    </r>
  </si>
  <si>
    <r>
      <t xml:space="preserve">Emergency call out 
</t>
    </r>
    <r>
      <rPr>
        <i/>
        <sz val="10"/>
        <color theme="1"/>
        <rFont val="Calibri"/>
        <family val="2"/>
        <scheme val="minor"/>
      </rPr>
      <t>(Note 2.)</t>
    </r>
  </si>
  <si>
    <t xml:space="preserve">Call Out charge &amp; Hourly rate for First Hour of servicing and works </t>
  </si>
  <si>
    <t xml:space="preserve">Within the Price Submission Sheet, Bidders: 
 - MUST complete all of the GREEN sections only. 
 - MUST NOT leave any GREEN cells blank, if the service is Free of Charge Bidders must enter £0 within that cell. 
 - MUST NOT amend any cells not shaded GREEN
 - MUST NOT submit a different pricing schedule
 - MUST submit a whole cost, and MUST NOT submit a range.  
-  Each hourly rate MUST be divisable by 4
Failure to adhere to one of more of these instructions may result in your submission being excluded from evaluation. 
</t>
  </si>
  <si>
    <t>Note 3. Rach hourly rate MUST be divisable by 4</t>
  </si>
  <si>
    <t>Lot 3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</si>
</sst>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wrapText="1"/>
    </xf>
    <xf numFmtId="44" fontId="6" fillId="0" borderId="1" xfId="1" applyFont="1" applyFill="1" applyBorder="1" applyProtection="1"/>
    <xf numFmtId="44" fontId="6" fillId="0" borderId="2" xfId="1" applyFont="1" applyBorder="1" applyProtection="1"/>
    <xf numFmtId="0" fontId="6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Protection="1"/>
    <xf numFmtId="0" fontId="6" fillId="0" borderId="0" xfId="0" applyNumberFormat="1" applyFont="1" applyProtection="1"/>
    <xf numFmtId="0" fontId="6" fillId="0" borderId="0" xfId="1" applyNumberFormat="1" applyFont="1" applyProtection="1"/>
    <xf numFmtId="0" fontId="5" fillId="0" borderId="0" xfId="0" applyNumberFormat="1" applyFont="1" applyFill="1" applyProtection="1"/>
    <xf numFmtId="0" fontId="5" fillId="0" borderId="3" xfId="1" applyNumberFormat="1" applyFont="1" applyBorder="1" applyAlignment="1" applyProtection="1">
      <alignment horizontal="center" vertical="center"/>
    </xf>
    <xf numFmtId="0" fontId="5" fillId="0" borderId="4" xfId="1" applyNumberFormat="1" applyFont="1" applyBorder="1" applyAlignment="1" applyProtection="1">
      <alignment horizontal="center" vertical="center"/>
    </xf>
    <xf numFmtId="0" fontId="5" fillId="0" borderId="5" xfId="1" applyNumberFormat="1" applyFont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44" fontId="6" fillId="0" borderId="6" xfId="1" applyNumberFormat="1" applyFont="1" applyBorder="1" applyProtection="1"/>
    <xf numFmtId="44" fontId="6" fillId="0" borderId="1" xfId="1" applyNumberFormat="1" applyFont="1" applyBorder="1" applyProtection="1"/>
    <xf numFmtId="44" fontId="6" fillId="0" borderId="2" xfId="1" applyNumberFormat="1" applyFont="1" applyBorder="1" applyProtection="1"/>
    <xf numFmtId="44" fontId="6" fillId="0" borderId="4" xfId="1" applyFont="1" applyFill="1" applyBorder="1" applyProtection="1"/>
    <xf numFmtId="44" fontId="6" fillId="0" borderId="5" xfId="1" applyFont="1" applyBorder="1" applyProtection="1"/>
    <xf numFmtId="44" fontId="6" fillId="0" borderId="3" xfId="1" applyFont="1" applyFill="1" applyBorder="1" applyProtection="1"/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44" fontId="6" fillId="3" borderId="6" xfId="1" applyFont="1" applyFill="1" applyBorder="1" applyProtection="1">
      <protection locked="0"/>
    </xf>
    <xf numFmtId="44" fontId="6" fillId="3" borderId="3" xfId="1" applyFont="1" applyFill="1" applyBorder="1" applyProtection="1">
      <protection locked="0"/>
    </xf>
    <xf numFmtId="0" fontId="8" fillId="0" borderId="0" xfId="0" applyFont="1" applyAlignment="1">
      <alignment horizontal="left" vertical="center"/>
    </xf>
    <xf numFmtId="0" fontId="6" fillId="3" borderId="0" xfId="0" applyNumberFormat="1" applyFont="1" applyFill="1" applyBorder="1" applyAlignment="1" applyProtection="1">
      <alignment horizontal="left" wrapText="1"/>
    </xf>
    <xf numFmtId="0" fontId="5" fillId="0" borderId="6" xfId="1" applyNumberFormat="1" applyFont="1" applyBorder="1" applyAlignment="1" applyProtection="1">
      <alignment horizontal="center"/>
    </xf>
    <xf numFmtId="0" fontId="5" fillId="0" borderId="1" xfId="1" applyNumberFormat="1" applyFont="1" applyBorder="1" applyAlignment="1" applyProtection="1">
      <alignment horizontal="center"/>
    </xf>
    <xf numFmtId="0" fontId="5" fillId="0" borderId="2" xfId="1" applyNumberFormat="1" applyFont="1" applyBorder="1" applyAlignment="1" applyProtection="1">
      <alignment horizontal="center"/>
    </xf>
    <xf numFmtId="0" fontId="5" fillId="0" borderId="12" xfId="1" applyNumberFormat="1" applyFont="1" applyBorder="1" applyAlignment="1" applyProtection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</xf>
    <xf numFmtId="0" fontId="5" fillId="0" borderId="10" xfId="0" applyNumberFormat="1" applyFont="1" applyBorder="1" applyAlignment="1" applyProtection="1">
      <alignment horizontal="center" vertical="center"/>
    </xf>
    <xf numFmtId="0" fontId="5" fillId="0" borderId="11" xfId="0" applyNumberFormat="1" applyFont="1" applyBorder="1" applyAlignment="1" applyProtection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D27F-9B8A-41FC-A61A-292ECB0123C4}">
  <dimension ref="A1:A5"/>
  <sheetViews>
    <sheetView tabSelected="1" workbookViewId="0">
      <selection activeCell="A3" sqref="A3"/>
    </sheetView>
  </sheetViews>
  <sheetFormatPr defaultColWidth="8.90625" defaultRowHeight="14.5" x14ac:dyDescent="0.35"/>
  <cols>
    <col min="1" max="1" width="103.7265625" bestFit="1" customWidth="1"/>
  </cols>
  <sheetData>
    <row r="1" spans="1:1" ht="24" thickBot="1" x14ac:dyDescent="0.6">
      <c r="A1" s="4" t="s">
        <v>0</v>
      </c>
    </row>
    <row r="2" spans="1:1" ht="16" thickBot="1" x14ac:dyDescent="0.4">
      <c r="A2" s="2"/>
    </row>
    <row r="3" spans="1:1" ht="171" thickBot="1" x14ac:dyDescent="0.4">
      <c r="A3" s="3" t="s">
        <v>15</v>
      </c>
    </row>
    <row r="4" spans="1:1" ht="15.5" x14ac:dyDescent="0.35">
      <c r="A4" s="1"/>
    </row>
    <row r="5" spans="1:1" ht="15.5" x14ac:dyDescent="0.35">
      <c r="A5" s="1"/>
    </row>
  </sheetData>
  <sheetProtection algorithmName="SHA-512" hashValue="HWbN3D35Zwbpis8i7yArIGbQ0DssL7zjtkY4LwqSxRAkAYqrbdcYzKLBpP3bgZRcNCeFy/DHIfyXi5BVoXvYDw==" saltValue="hkjbJvKQAPsP4nkLRqXBYQ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F17E-B689-4EE3-9667-B8A59A91082B}">
  <dimension ref="A1:AD11"/>
  <sheetViews>
    <sheetView zoomScaleNormal="100" workbookViewId="0">
      <selection activeCell="C4" sqref="C4"/>
    </sheetView>
  </sheetViews>
  <sheetFormatPr defaultColWidth="26.6328125" defaultRowHeight="13" x14ac:dyDescent="0.3"/>
  <cols>
    <col min="1" max="1" width="15.26953125" style="9" bestFit="1" customWidth="1"/>
    <col min="2" max="2" width="26.54296875" style="9" customWidth="1"/>
    <col min="3" max="3" width="9.453125" style="10" bestFit="1" customWidth="1"/>
    <col min="4" max="4" width="5.1796875" style="10" bestFit="1" customWidth="1"/>
    <col min="5" max="5" width="9.90625" style="10" bestFit="1" customWidth="1"/>
    <col min="6" max="6" width="9.453125" style="9" bestFit="1" customWidth="1"/>
    <col min="7" max="7" width="5.1796875" style="10" bestFit="1" customWidth="1"/>
    <col min="8" max="8" width="9.90625" style="9" bestFit="1" customWidth="1"/>
    <col min="9" max="9" width="9.453125" style="9" bestFit="1" customWidth="1"/>
    <col min="10" max="10" width="5.1796875" style="9" bestFit="1" customWidth="1"/>
    <col min="11" max="11" width="9.90625" style="9" bestFit="1" customWidth="1"/>
    <col min="12" max="12" width="9.453125" style="9" bestFit="1" customWidth="1"/>
    <col min="13" max="13" width="5.1796875" style="9" bestFit="1" customWidth="1"/>
    <col min="14" max="14" width="9.90625" style="9" bestFit="1" customWidth="1"/>
    <col min="15" max="16384" width="26.6328125" style="8"/>
  </cols>
  <sheetData>
    <row r="1" spans="1:30" ht="13.5" thickBot="1" x14ac:dyDescent="0.35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11" customFormat="1" x14ac:dyDescent="0.3">
      <c r="A2" s="36" t="s">
        <v>17</v>
      </c>
      <c r="B2" s="37"/>
      <c r="C2" s="30" t="s">
        <v>1</v>
      </c>
      <c r="D2" s="31"/>
      <c r="E2" s="32"/>
      <c r="F2" s="30" t="s">
        <v>2</v>
      </c>
      <c r="G2" s="33"/>
      <c r="H2" s="32"/>
      <c r="I2" s="30" t="s">
        <v>3</v>
      </c>
      <c r="J2" s="31"/>
      <c r="K2" s="32"/>
      <c r="L2" s="30" t="s">
        <v>4</v>
      </c>
      <c r="M2" s="31"/>
      <c r="N2" s="32"/>
    </row>
    <row r="3" spans="1:30" s="15" customFormat="1" ht="13.5" thickBot="1" x14ac:dyDescent="0.4">
      <c r="A3" s="38"/>
      <c r="B3" s="39"/>
      <c r="C3" s="12" t="s">
        <v>6</v>
      </c>
      <c r="D3" s="13" t="s">
        <v>5</v>
      </c>
      <c r="E3" s="14" t="s">
        <v>7</v>
      </c>
      <c r="F3" s="12" t="s">
        <v>6</v>
      </c>
      <c r="G3" s="13" t="s">
        <v>5</v>
      </c>
      <c r="H3" s="14" t="s">
        <v>7</v>
      </c>
      <c r="I3" s="12" t="s">
        <v>6</v>
      </c>
      <c r="J3" s="13" t="s">
        <v>5</v>
      </c>
      <c r="K3" s="14" t="s">
        <v>7</v>
      </c>
      <c r="L3" s="12" t="s">
        <v>6</v>
      </c>
      <c r="M3" s="13" t="s">
        <v>5</v>
      </c>
      <c r="N3" s="14" t="s">
        <v>7</v>
      </c>
    </row>
    <row r="4" spans="1:30" ht="26" x14ac:dyDescent="0.3">
      <c r="A4" s="34" t="s">
        <v>12</v>
      </c>
      <c r="B4" s="24" t="s">
        <v>14</v>
      </c>
      <c r="C4" s="26"/>
      <c r="D4" s="5">
        <f t="shared" ref="D4" si="0">E4-C4</f>
        <v>0</v>
      </c>
      <c r="E4" s="6">
        <f t="shared" ref="E4" si="1">C4*1.2</f>
        <v>0</v>
      </c>
      <c r="F4" s="26"/>
      <c r="G4" s="5">
        <f>H4-F4</f>
        <v>0</v>
      </c>
      <c r="H4" s="6">
        <f>F4*1.2</f>
        <v>0</v>
      </c>
      <c r="I4" s="26"/>
      <c r="J4" s="5">
        <f t="shared" ref="J4" si="2">K4-I4</f>
        <v>0</v>
      </c>
      <c r="K4" s="6">
        <f t="shared" ref="K4" si="3">I4*1.2</f>
        <v>0</v>
      </c>
      <c r="L4" s="16">
        <f>SUM(C4+F4+I4)</f>
        <v>0</v>
      </c>
      <c r="M4" s="17">
        <f>N4-L4</f>
        <v>0</v>
      </c>
      <c r="N4" s="18">
        <f>L4*1.2</f>
        <v>0</v>
      </c>
    </row>
    <row r="5" spans="1:30" ht="13.5" thickBot="1" x14ac:dyDescent="0.35">
      <c r="A5" s="35"/>
      <c r="B5" s="25" t="s">
        <v>8</v>
      </c>
      <c r="C5" s="27"/>
      <c r="D5" s="19">
        <f>E5-C5</f>
        <v>0</v>
      </c>
      <c r="E5" s="20">
        <f>C5*1.2</f>
        <v>0</v>
      </c>
      <c r="F5" s="27"/>
      <c r="G5" s="19">
        <f>H5-F5</f>
        <v>0</v>
      </c>
      <c r="H5" s="20">
        <f>F5*1.2</f>
        <v>0</v>
      </c>
      <c r="I5" s="27"/>
      <c r="J5" s="19">
        <f>K5-I5</f>
        <v>0</v>
      </c>
      <c r="K5" s="20">
        <f>I5*1.2</f>
        <v>0</v>
      </c>
      <c r="L5" s="21">
        <f>SUM(C5+F5+I5)</f>
        <v>0</v>
      </c>
      <c r="M5" s="19">
        <f>N5-L5</f>
        <v>0</v>
      </c>
      <c r="N5" s="20">
        <f>L5*1.2</f>
        <v>0</v>
      </c>
    </row>
    <row r="6" spans="1:30" ht="26" x14ac:dyDescent="0.3">
      <c r="A6" s="34" t="s">
        <v>13</v>
      </c>
      <c r="B6" s="22" t="s">
        <v>14</v>
      </c>
      <c r="C6" s="26"/>
      <c r="D6" s="5">
        <f>E6-C6</f>
        <v>0</v>
      </c>
      <c r="E6" s="6">
        <f>C6*1.2</f>
        <v>0</v>
      </c>
      <c r="F6" s="26"/>
      <c r="G6" s="5">
        <f>H6-F6</f>
        <v>0</v>
      </c>
      <c r="H6" s="6">
        <f>F6*1.2</f>
        <v>0</v>
      </c>
      <c r="I6" s="26"/>
      <c r="J6" s="5">
        <f>K6-I6</f>
        <v>0</v>
      </c>
      <c r="K6" s="6">
        <f>I6*1.2</f>
        <v>0</v>
      </c>
      <c r="L6" s="16">
        <f>SUM(C6+F6+I6)</f>
        <v>0</v>
      </c>
      <c r="M6" s="17">
        <f>N6-L6</f>
        <v>0</v>
      </c>
      <c r="N6" s="18">
        <f>L6*1.2</f>
        <v>0</v>
      </c>
    </row>
    <row r="7" spans="1:30" ht="13.5" thickBot="1" x14ac:dyDescent="0.35">
      <c r="A7" s="35"/>
      <c r="B7" s="23" t="s">
        <v>8</v>
      </c>
      <c r="C7" s="27"/>
      <c r="D7" s="19">
        <f>E7-C7</f>
        <v>0</v>
      </c>
      <c r="E7" s="20">
        <f>C7*1.2</f>
        <v>0</v>
      </c>
      <c r="F7" s="27"/>
      <c r="G7" s="19">
        <f>H7-F7</f>
        <v>0</v>
      </c>
      <c r="H7" s="20">
        <f>F7*1.2</f>
        <v>0</v>
      </c>
      <c r="I7" s="27"/>
      <c r="J7" s="19">
        <f>K7-I7</f>
        <v>0</v>
      </c>
      <c r="K7" s="20">
        <f>I7*1.2</f>
        <v>0</v>
      </c>
      <c r="L7" s="21">
        <f>SUM(C7+F7+I7)</f>
        <v>0</v>
      </c>
      <c r="M7" s="19">
        <f>N7-L7</f>
        <v>0</v>
      </c>
      <c r="N7" s="20">
        <f>L7*1.2</f>
        <v>0</v>
      </c>
    </row>
    <row r="9" spans="1:30" x14ac:dyDescent="0.3">
      <c r="A9" s="28" t="s">
        <v>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30" x14ac:dyDescent="0.3">
      <c r="A10" s="28" t="s">
        <v>10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30" x14ac:dyDescent="0.3">
      <c r="A11" s="28" t="s">
        <v>16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</sheetData>
  <sheetProtection algorithmName="SHA-512" hashValue="33ANLXUHGzxHWwv3Xrv3iECS/yVqL3Cqrqdo20D+Bvwi+ugmsTpnQJeLE8Mh4+xf9MeqtG9Ft76XQZIA6C5noQ==" saltValue="vzovhHts7bzBYd14uSiIsg==" spinCount="100000" sheet="1" selectLockedCells="1"/>
  <mergeCells count="11">
    <mergeCell ref="A11:N11"/>
    <mergeCell ref="A1:N1"/>
    <mergeCell ref="C2:E2"/>
    <mergeCell ref="F2:H2"/>
    <mergeCell ref="I2:K2"/>
    <mergeCell ref="L2:N2"/>
    <mergeCell ref="A9:N9"/>
    <mergeCell ref="A10:N10"/>
    <mergeCell ref="A4:A5"/>
    <mergeCell ref="A6:A7"/>
    <mergeCell ref="A2:B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1" ma:contentTypeDescription="Create a new document." ma:contentTypeScope="" ma:versionID="2b089602abb0c973bd9a901432bf668c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2a423885c117da4b0a8c7fde50785dbe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00B429-E556-441A-BBAF-4640B3E9C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FF1ED1-9E21-44E4-A37E-DB63BF2A7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995EE7-7DB5-42E4-B516-FF4A89B5503E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939104b8-ef06-475b-b181-42eb1d854805"/>
    <ds:schemaRef ds:uri="http://purl.org/dc/dcmitype/"/>
    <ds:schemaRef ds:uri="http://purl.org/dc/elements/1.1/"/>
    <ds:schemaRef ds:uri="29617f3b-f18b-44b2-83d8-b0043844f75d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 for completing</vt:lpstr>
      <vt:lpstr>Price Submission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2021-11-12T09:39:57Z</dcterms:created>
  <dcterms:modified xsi:type="dcterms:W3CDTF">2022-05-05T14:04:15Z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